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<sst xmlns="http://schemas.openxmlformats.org/spreadsheetml/2006/main" count="4293" uniqueCount="1041">
  <si>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</si>
  <si>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</si>
  <si>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</si>
  <si>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</si>
  <si>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</si>
  <si>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</si>
  <si>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</si>
  <si>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</si>
  <si>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</si>
  <si>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</si>
  <si>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</si>
  <si>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</si>
  <si>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</si>
  <si>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</si>
  <si>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</si>
  <si>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</si>
  <si>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</si>
  <si>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</si>
  <si>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</si>
  <si>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</si>
  <si>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</si>
  <si>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</si>
  <si>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</si>
  <si>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</si>
  <si>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</si>
  <si>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</si>
  <si>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</si>
  <si>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</si>
  <si>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</si>
  <si>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</si>
  <si>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</si>
  <si>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</si>
  <si>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</si>
  <si>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</si>
  <si>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</si>
  <si>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</si>
  <si>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</si>
  <si>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</si>
  <si>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</si>
  <si>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</si>
  <si>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</si>
  <si>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</si>
  <si>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</si>
  <si>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</si>
  <si>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</si>
  <si>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</si>
  <si>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</si>
  <si>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</si>
  <si>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</si>
  <si>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</si>
  <si>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</si>
  <si>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</si>
  <si>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</si>
  <si>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</si>
  <si>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</si>
  <si>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</si>
  <si>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</si>
  <si>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</si>
  <si>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</si>
  <si>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</si>
  <si>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</si>
  <si>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</si>
  <si>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</si>
  <si>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</si>
  <si>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</si>
  <si>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</si>
  <si>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</si>
  <si>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</si>
  <si>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</si>
  <si>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</si>
  <si>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</si>
  <si>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</si>
  <si>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</si>
  <si>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</si>
  <si>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</si>
  <si>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</si>
  <si>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</si>
  <si>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</si>
  <si>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</si>
  <si>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</si>
  <si>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</si>
  <si>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</si>
  <si>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</si>
  <si>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</si>
  <si>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</si>
  <si>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</si>
  <si>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</si>
  <si>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</si>
  <si>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</si>
  <si>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</si>
  <si>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</si>
  <si>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</si>
  <si>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</si>
  <si>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</si>
  <si>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</si>
  <si>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</si>
  <si>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</si>
  <si>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</si>
  <si>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</si>
  <si>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</si>
  <si>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</si>
  <si>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</si>
  <si>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</si>
  <si>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</si>
  <si>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</si>
  <si>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</si>
  <si>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</si>
  <si>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</si>
  <si>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</si>
  <si>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</si>
  <si>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</si>
  <si>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</si>
  <si>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</si>
  <si>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</si>
  <si>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</si>
  <si>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</si>
  <si>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</si>
  <si>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</si>
  <si>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</si>
  <si>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</si>
  <si>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</si>
  <si>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</si>
  <si>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</si>
  <si>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</si>
  <si>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</si>
  <si>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</si>
  <si>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</si>
  <si>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</si>
  <si>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</si>
  <si>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</si>
  <si>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</si>
  <si>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</si>
  <si>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</si>
  <si>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</si>
  <si>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</si>
  <si>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</si>
  <si>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</si>
  <si>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</si>
  <si>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</si>
  <si>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</si>
  <si>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</si>
  <si>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</si>
  <si>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</si>
  <si>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</si>
  <si>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</si>
  <si>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</si>
  <si>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</si>
  <si>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</si>
  <si>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</si>
  <si>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</si>
  <si>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</si>
  <si>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</si>
  <si>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</si>
  <si>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</si>
  <si>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</si>
  <si>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</si>
  <si>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</si>
  <si>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</si>
  <si>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</si>
  <si>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</si>
  <si>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</si>
  <si>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</si>
  <si>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</si>
  <si>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</si>
  <si>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</si>
  <si>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</si>
  <si>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</si>
  <si>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</si>
  <si>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</si>
  <si>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</si>
  <si>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</si>
  <si>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</si>
  <si>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</si>
  <si>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</si>
  <si>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</si>
  <si>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</si>
  <si>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</si>
  <si>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</si>
  <si>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</si>
  <si>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</si>
  <si>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</si>
  <si>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</si>
  <si>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</si>
  <si>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</si>
  <si>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</si>
  <si>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</si>
  <si>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</si>
  <si>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</si>
  <si>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</si>
  <si>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</si>
  <si>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</si>
  <si>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</si>
  <si>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</si>
  <si>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</si>
  <si>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</si>
  <si>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</si>
  <si>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</si>
  <si>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</si>
  <si>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</si>
  <si>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</si>
  <si>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</si>
  <si>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</si>
  <si>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</si>
  <si>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</si>
  <si>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</si>
  <si>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</si>
  <si>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</si>
  <si>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</si>
  <si>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</si>
  <si>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</si>
  <si>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</si>
  <si>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</si>
  <si>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</si>
  <si>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</si>
  <si>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</si>
  <si>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</si>
  <si>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</si>
  <si>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</si>
  <si>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</si>
  <si>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</si>
  <si>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</si>
  <si>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</si>
  <si>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</si>
  <si>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</si>
  <si>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</si>
  <si>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</si>
  <si>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</si>
  <si>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</si>
  <si>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</si>
  <si>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</si>
  <si>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</si>
  <si>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</si>
  <si>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</si>
  <si>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</si>
  <si>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</si>
  <si>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</si>
  <si>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</si>
  <si>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</si>
  <si>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</si>
  <si>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</si>
  <si>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</si>
  <si>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</si>
  <si>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</si>
  <si>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</si>
  <si>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</si>
  <si>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</si>
  <si>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</si>
  <si>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</si>
  <si>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</si>
  <si>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</si>
  <si>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</si>
  <si>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</si>
  <si>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</si>
  <si>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</si>
  <si>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</si>
  <si>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</si>
  <si>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</si>
  <si>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</si>
  <si>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</si>
  <si>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</si>
  <si>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</si>
  <si>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</si>
  <si>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</si>
  <si>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</si>
  <si>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</si>
  <si>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</si>
  <si>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</si>
  <si>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</si>
  <si>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</si>
  <si>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</si>
  <si>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</si>
  <si>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</si>
  <si>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</si>
  <si>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</si>
  <si>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</si>
  <si>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</si>
  <si>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</si>
  <si>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</si>
  <si>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</si>
  <si>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</si>
  <si>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</si>
  <si>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</si>
  <si>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</si>
  <si>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</si>
  <si>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</si>
  <si>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</si>
  <si>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</si>
  <si>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</si>
  <si>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</si>
  <si>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</si>
  <si>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</si>
  <si>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</si>
  <si>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</si>
  <si>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</si>
  <si>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</si>
  <si>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</si>
  <si>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</si>
  <si>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</si>
  <si>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</si>
  <si>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</si>
  <si>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</si>
  <si>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</si>
  <si>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</si>
  <si>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</si>
  <si>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</si>
  <si>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</si>
  <si>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</si>
  <si>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</si>
  <si>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</si>
  <si>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</si>
  <si>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</si>
  <si>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</si>
  <si>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</si>
  <si>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</si>
  <si>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</si>
  <si>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</si>
  <si>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</si>
  <si>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</si>
  <si>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</si>
  <si>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</si>
  <si>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</si>
  <si>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</si>
  <si>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</si>
  <si>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</si>
  <si>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</si>
  <si>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</si>
  <si>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</si>
  <si>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</si>
  <si>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</si>
  <si>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</si>
  <si>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</si>
  <si>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</si>
  <si>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</si>
  <si>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</si>
  <si>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</si>
  <si>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</si>
  <si>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</si>
  <si>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</si>
  <si>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</si>
  <si>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</si>
  <si>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</si>
  <si>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</si>
  <si>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</si>
  <si>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</si>
  <si>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</si>
  <si>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</si>
  <si>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</si>
  <si>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</si>
  <si>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</si>
  <si>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</si>
  <si>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</si>
  <si>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</si>
  <si>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</si>
  <si>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</si>
  <si>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</si>
  <si>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</si>
  <si>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</si>
  <si>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</si>
  <si>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</si>
  <si>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</si>
  <si>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</si>
  <si>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</si>
  <si>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</si>
  <si>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</si>
  <si>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</si>
  <si>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</si>
  <si>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</si>
  <si>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</si>
  <si>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</si>
  <si>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</si>
  <si>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</si>
  <si>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</si>
  <si>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</si>
  <si>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</si>
  <si>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</si>
  <si>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</si>
  <si>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</si>
  <si>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</si>
  <si>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</si>
  <si>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</si>
  <si>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</si>
  <si>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</si>
  <si>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</si>
  <si>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</si>
  <si>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</si>
  <si>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</si>
  <si>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</si>
  <si>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</si>
  <si>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</si>
  <si>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</si>
  <si>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</si>
  <si>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</si>
  <si>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</si>
  <si>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</si>
  <si>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</si>
  <si>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</si>
  <si>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</si>
  <si>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</si>
  <si>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</si>
  <si>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</si>
  <si>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</si>
  <si>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</si>
  <si>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</si>
  <si>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</si>
  <si>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</si>
  <si>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</si>
  <si>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</si>
  <si>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</si>
  <si>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</si>
  <si>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</si>
  <si>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</si>
  <si>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</si>
  <si>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</si>
  <si>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</si>
  <si>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</si>
  <si>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</si>
  <si>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</si>
  <si>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</si>
  <si>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</si>
  <si>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</si>
  <si>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</si>
  <si>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</si>
  <si>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</si>
  <si>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</si>
  <si>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</si>
  <si>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</si>
  <si>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</si>
  <si>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</si>
  <si>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</si>
  <si>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</si>
  <si>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</si>
  <si>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</si>
  <si>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</si>
  <si>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</si>
  <si>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</si>
  <si>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</si>
  <si>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</si>
  <si>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</si>
  <si>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</si>
  <si>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</si>
  <si>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</si>
  <si>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</si>
  <si>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</si>
  <si>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</si>
  <si>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</si>
  <si>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</si>
  <si>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</si>
  <si>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</si>
  <si>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</si>
  <si>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</si>
  <si>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</si>
  <si>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</si>
  <si>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</si>
  <si>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</si>
  <si>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</si>
  <si>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</si>
  <si>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</si>
  <si>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</si>
  <si>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</si>
  <si>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</si>
  <si>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</si>
  <si>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</si>
  <si>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</si>
  <si>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</si>
  <si>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</si>
  <si>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</si>
  <si>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</si>
  <si>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</si>
  <si>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</si>
  <si>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</si>
  <si>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</si>
  <si>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</si>
  <si>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</si>
  <si>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</si>
  <si>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</si>
  <si>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</si>
  <si>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</si>
  <si>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</si>
  <si>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</si>
  <si>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</si>
  <si>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</si>
  <si>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</si>
  <si>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</si>
  <si>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</si>
  <si>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</si>
  <si>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</si>
  <si>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</si>
  <si>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</si>
  <si>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</si>
  <si>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</si>
  <si>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</si>
  <si>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</si>
  <si>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</si>
  <si>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</si>
  <si>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</si>
  <si>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</si>
  <si>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</si>
  <si>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</si>
  <si>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</si>
  <si>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</si>
  <si>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</si>
  <si>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</si>
  <si>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</si>
  <si>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</si>
  <si>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</si>
  <si>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</si>
  <si>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</si>
  <si>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</si>
  <si>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</si>
  <si>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</si>
  <si>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</si>
  <si>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</si>
  <si>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</si>
  <si>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</si>
  <si>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</si>
  <si>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</si>
  <si>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</si>
  <si>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</si>
  <si>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</si>
  <si>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</si>
  <si>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</si>
  <si>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</si>
  <si>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</si>
  <si>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</si>
  <si>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</si>
  <si>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</si>
  <si>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</si>
  <si>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</si>
  <si>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</si>
  <si>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</si>
  <si>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</si>
  <si>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</si>
  <si>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</si>
  <si>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</si>
  <si>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</si>
  <si>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</si>
  <si>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</si>
  <si>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</si>
  <si>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</si>
  <si>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</si>
  <si>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</si>
  <si>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</si>
  <si>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</si>
  <si>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</si>
  <si>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</si>
  <si>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</si>
  <si>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</si>
  <si>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</si>
  <si>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</si>
  <si>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</si>
  <si>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</si>
  <si>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</si>
  <si>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</si>
  <si>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</si>
  <si>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</si>
  <si>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</si>
  <si>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</si>
  <si>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</si>
  <si>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</si>
  <si>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</si>
  <si>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</si>
  <si>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</si>
  <si>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</si>
  <si>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</si>
  <si>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</si>
  <si>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</si>
  <si>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</si>
  <si>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</si>
  <si>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</si>
  <si>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</si>
  <si>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</si>
  <si>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</si>
  <si>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</si>
  <si>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</si>
  <si>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</si>
  <si>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</si>
  <si>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</si>
  <si>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</si>
  <si>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</si>
  <si>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</si>
  <si>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</si>
  <si>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</si>
  <si>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</si>
  <si>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</si>
  <si>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</si>
  <si>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</si>
  <si>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</si>
  <si>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</si>
  <si>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</si>
  <si>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</si>
  <si>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</si>
  <si>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</si>
  <si>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</si>
  <si>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</si>
  <si>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</si>
  <si>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</si>
  <si>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</si>
  <si>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</si>
  <si>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</si>
  <si>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</si>
  <si>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</si>
  <si>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</si>
  <si>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</si>
  <si>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</si>
  <si>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</si>
  <si>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</si>
  <si>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</si>
  <si>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</si>
  <si>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</si>
  <si>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</si>
  <si>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</si>
  <si>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</si>
  <si>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</si>
  <si>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</si>
  <si>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</si>
  <si>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</si>
  <si>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</si>
  <si>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</si>
  <si>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</si>
  <si>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</si>
  <si>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</si>
  <si>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</si>
  <si>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</si>
  <si>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</si>
  <si>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</si>
  <si>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</si>
  <si>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</si>
  <si>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</si>
  <si>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</si>
  <si>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</si>
  <si>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</si>
  <si>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</si>
  <si>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</si>
  <si>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</si>
  <si>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</si>
  <si>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</si>
  <si>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</si>
  <si>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</si>
  <si>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</si>
  <si>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</si>
  <si>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</si>
  <si>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</si>
  <si>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</si>
  <si>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</si>
  <si>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</si>
  <si>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</si>
  <si>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</si>
  <si>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</si>
  <si>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</si>
  <si>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</si>
  <si>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</si>
  <si>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</si>
  <si>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</si>
  <si>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</si>
  <si>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</si>
  <si>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</si>
  <si>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</si>
  <si>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</si>
  <si>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</si>
  <si>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</si>
  <si>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</si>
  <si>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</si>
  <si>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</si>
  <si>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</si>
  <si>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</si>
  <si>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</si>
  <si>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</si>
  <si>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</si>
  <si>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</si>
  <si>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</si>
  <si>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</si>
  <si>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</si>
  <si>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</si>
  <si>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</si>
  <si>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</si>
  <si>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</si>
  <si>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</si>
  <si>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</si>
  <si>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</si>
  <si>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</si>
  <si>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</si>
  <si>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</si>
  <si>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</si>
  <si>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</si>
  <si>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</si>
  <si>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</si>
  <si>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</si>
  <si>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</si>
  <si>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</si>
  <si>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</si>
  <si>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</si>
  <si>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</si>
  <si>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</si>
  <si>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</si>
  <si>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</si>
  <si>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</si>
  <si>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</si>
  <si>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</si>
  <si>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</si>
  <si>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</si>
  <si>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</si>
  <si>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</si>
  <si>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</si>
  <si>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</si>
  <si>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</si>
  <si>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</si>
  <si>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</si>
  <si>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</si>
  <si>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</si>
  <si>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</si>
  <si>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</si>
  <si>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</si>
  <si>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</si>
  <si>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</si>
  <si>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</si>
  <si>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</si>
  <si>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</si>
  <si>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</si>
  <si>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</si>
  <si>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</si>
  <si>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</si>
  <si>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</si>
  <si>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</si>
  <si>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</si>
  <si>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</si>
  <si>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</si>
  <si>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</si>
  <si>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</si>
  <si>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</si>
  <si>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</si>
  <si>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</si>
  <si>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</si>
  <si>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</si>
  <si>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</si>
  <si>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</si>
  <si>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</si>
  <si>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</si>
  <si>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</si>
  <si>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</si>
  <si>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</si>
  <si>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</si>
  <si>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</si>
  <si>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</si>
  <si>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</si>
  <si>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</si>
  <si>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</si>
  <si>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</si>
  <si>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</si>
  <si>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</si>
  <si>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</si>
  <si>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</si>
  <si>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</si>
  <si>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</si>
  <si>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</si>
  <si>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</si>
  <si>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</si>
  <si>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</si>
  <si>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</si>
  <si>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</si>
  <si>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孙金会</t>
  </si>
  <si>
    <t>坐落：</t>
  </si>
  <si>
    <t>容城县午方北庄村</t>
  </si>
  <si>
    <t>调查编号：</t>
  </si>
  <si>
    <t>0201015-01-05-0004</t>
  </si>
  <si>
    <t>价值时点：</t>
  </si>
  <si>
    <t>2024年10月24日</t>
  </si>
  <si>
    <t>报告编号：</t>
  </si>
  <si>
    <t>康正（容城县）2024评字第7号-午方北庄村</t>
  </si>
  <si>
    <t>5-2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</si>
  <si>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</si>
  <si>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</si>
  <si>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</si>
  <si>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</si>
  <si>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</si>
  <si>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</si>
  <si>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</si>
  <si>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</si>
  <si>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</si>
  <si>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</si>
  <si>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</si>
  <si>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</si>
  <si>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</si>
  <si>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</si>
  <si>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</si>
  <si>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</si>
  <si>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</si>
  <si>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</si>
  <si>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</si>
  <si>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</si>
  <si>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</si>
  <si>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</si>
  <si>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</si>
  <si>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</si>
  <si>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</si>
  <si>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</si>
  <si>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</si>
  <si>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</si>
  <si>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</si>
  <si>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</si>
  <si>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</si>
  <si>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</si>
  <si>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</si>
  <si>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</si>
  <si>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</si>
  <si>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</si>
  <si>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</si>
  <si>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</si>
  <si>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</si>
  <si>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</si>
  <si>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</si>
  <si>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</si>
  <si>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</si>
  <si>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</si>
  <si>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</si>
  <si>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</si>
  <si>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</si>
  <si>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</si>
  <si>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</si>
  <si>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</si>
  <si>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</si>
  <si>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</si>
  <si>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</si>
  <si>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</si>
  <si>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</si>
  <si>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</si>
  <si>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</si>
  <si>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</si>
  <si>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</si>
  <si>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</si>
  <si>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</si>
  <si>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</si>
  <si>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</si>
  <si>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</si>
  <si>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</si>
  <si>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</si>
  <si>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</si>
  <si>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</si>
  <si>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</si>
  <si>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</si>
  <si>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</si>
  <si>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</si>
  <si>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</si>
  <si>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</si>
  <si>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</si>
  <si>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</si>
  <si>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</si>
  <si>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</si>
  <si>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</si>
  <si>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</si>
  <si>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</si>
  <si>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</si>
  <si>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</si>
  <si>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</si>
  <si>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</si>
  <si>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</si>
  <si>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</si>
  <si>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</si>
  <si>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</si>
  <si>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</si>
  <si>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</si>
  <si>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</si>
  <si>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</si>
  <si>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F3</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</si>
  <si>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</si>
  <si>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</si>
  <si>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</si>
  <si>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</si>
  <si>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</si>
  <si>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</si>
  <si>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</si>
  <si>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</si>
  <si>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</si>
  <si>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</si>
  <si>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</si>
  <si>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</si>
  <si>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</si>
  <si>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</si>
  <si>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</si>
  <si>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</si>
  <si>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</si>
  <si>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</si>
  <si>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</si>
  <si>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</si>
  <si>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</si>
  <si>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</si>
  <si>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</si>
  <si>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</si>
  <si>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</si>
  <si>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</si>
  <si>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</si>
  <si>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</si>
  <si>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</si>
  <si>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</si>
  <si>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</si>
  <si>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</si>
  <si>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</si>
  <si>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</si>
  <si>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</si>
  <si>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</si>
  <si>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</si>
  <si>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</si>
  <si>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</si>
  <si>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</si>
  <si>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</si>
  <si>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</si>
  <si>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</si>
  <si>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</si>
  <si>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</si>
  <si>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</si>
  <si>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</si>
  <si>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</si>
  <si>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</si>
  <si>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</si>
  <si>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</si>
  <si>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</si>
  <si>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</si>
  <si>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</si>
  <si>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</si>
  <si>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</si>
  <si>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</si>
  <si>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</si>
  <si>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</si>
  <si>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</si>
  <si>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</si>
  <si>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</si>
  <si>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</si>
  <si>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</si>
  <si>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</si>
  <si>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</si>
  <si>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</si>
  <si>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</si>
  <si>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</si>
  <si>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</si>
  <si>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</si>
  <si>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</si>
  <si>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</si>
  <si>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</si>
  <si>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</si>
  <si>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</si>
  <si>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</si>
  <si>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</si>
  <si>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</si>
  <si>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</si>
  <si>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</si>
  <si>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</si>
  <si>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</si>
  <si>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</si>
  <si>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</si>
  <si>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</si>
  <si>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</si>
  <si>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</si>
  <si>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</si>
  <si>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</si>
  <si>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</si>
  <si>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</si>
  <si>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</si>
  <si>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</si>
  <si>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</si>
  <si>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</si>
  <si>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</si>
  <si>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</si>
  <si>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</si>
  <si>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</si>
  <si>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</si>
  <si>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</si>
  <si>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</si>
  <si>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</si>
  <si>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</si>
  <si>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</si>
  <si>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</si>
  <si>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</si>
  <si>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</si>
  <si>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</si>
  <si>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</si>
  <si>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</si>
  <si>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</si>
  <si>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</si>
  <si>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</si>
  <si>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</si>
  <si>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</si>
  <si>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</si>
  <si>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</si>
  <si>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</si>
  <si>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</si>
  <si>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</si>
  <si>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</si>
  <si>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</si>
  <si>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</si>
  <si>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</si>
  <si>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</si>
  <si>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</si>
  <si>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</si>
  <si>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</si>
  <si>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</si>
  <si>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</si>
  <si>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</si>
  <si>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</si>
  <si>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</si>
  <si>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</si>
  <si>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</si>
  <si>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</si>
  <si>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</si>
  <si>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</si>
  <si>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</si>
  <si>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</si>
  <si>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</si>
  <si>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</si>
  <si>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</si>
  <si>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</si>
  <si>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</si>
  <si>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</si>
  <si>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</si>
  <si>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</si>
  <si>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</si>
  <si>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</si>
  <si>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P3</t>
  </si>
  <si>
    <t>评估值总计（元）</t>
  </si>
  <si>
    <t>附属物合计（元）</t>
  </si>
  <si>
    <t>房屋及装修平均单价：</t>
  </si>
  <si>
    <t>地上物平均单价：</t>
  </si>
  <si>
    <t>附表：雄安新区房屋征迁评估结果通知单</t>
  </si>
  <si>
    <t>F</t>
  </si>
  <si>
    <t>Y</t>
  </si>
  <si>
    <t>G</t>
  </si>
  <si>
    <t>F2</t>
  </si>
  <si>
    <t>勿动</t>
  </si>
  <si>
    <t>F1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</si>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</sst>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62" workbookViewId="0">
      <selection activeCell="H93" sqref="H93"/>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0201015-01-05-0004</v>
      </c>
      <c r="C2" s="335">
        <f>输机表!P2</f>
        <v>0</v>
      </c>
      <c r="D2" s="335" t="str">
        <f>输机表!U2&amp;输机表!Y2</f>
        <v>康正（容城县）2024评字第7号-午方北庄村5-2</v>
      </c>
      <c r="E2" s="335" t="str">
        <f>输机表!D2</f>
        <v>孙金会</v>
      </c>
      <c r="F2" s="335" t="str">
        <f>输机表!F2</f>
        <v>容城县午方北庄村</v>
      </c>
      <c r="G2" s="335">
        <f ca="1">结果通知单!C12</f>
        <v>96.85</v>
      </c>
      <c r="H2" s="335">
        <f ca="1">结果通知单!N7</f>
        <v>96.85</v>
      </c>
      <c r="I2" s="335">
        <f ca="1">结果通知单!O7</f>
        <v>0</v>
      </c>
      <c r="J2" s="335">
        <f ca="1">结果通知单!P7</f>
        <v>0</v>
      </c>
      <c r="K2" s="335">
        <f ca="1">结果通知单!G12</f>
        <v>155638</v>
      </c>
      <c r="L2" s="335">
        <f ca="1">结果通知单!G41</f>
        <v>35401</v>
      </c>
      <c r="M2" s="335">
        <f ca="1">IF(K2+L2=结果通知单!C42,K2+L2,"请检查")</f>
        <v>191039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E182" workbookViewId="0">
      <selection activeCell="R188" sqref="R188:S18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3</v>
      </c>
      <c r="E4" s="87">
        <v>3.8</v>
      </c>
      <c r="F4" s="87" t="s">
        <v>863</v>
      </c>
      <c r="G4" s="87" t="s">
        <v>864</v>
      </c>
      <c r="H4" s="87" t="s">
        <v>865</v>
      </c>
      <c r="I4" s="87">
        <v>37</v>
      </c>
      <c r="J4" s="87">
        <v>2</v>
      </c>
      <c r="K4" s="87" t="s">
        <v>866</v>
      </c>
      <c r="L4" s="87" t="s">
        <v>867</v>
      </c>
      <c r="M4" s="87">
        <v>0.9</v>
      </c>
      <c r="N4" s="87">
        <v>0.4</v>
      </c>
      <c r="O4" s="87" t="s">
        <v>868</v>
      </c>
      <c r="P4" s="87" t="s">
        <v>868</v>
      </c>
      <c r="Q4" s="87" t="s">
        <v>869</v>
      </c>
      <c r="R4" s="87" t="s">
        <v>868</v>
      </c>
      <c r="S4" s="124">
        <v>96.85</v>
      </c>
      <c r="T4" s="124" t="s">
        <v>870</v>
      </c>
      <c r="U4" s="124"/>
      <c r="V4" s="125"/>
      <c r="W4" s="91">
        <f>ROUND(F5*ROUND(E5+G5+H5+I5+J5+K5+L5+M5+N5+O5+P5+Q5+R5+U5+T5+1,3)*V5,0)</f>
        <v>1216</v>
      </c>
      <c r="X4" s="126">
        <f>ROUND(L60/S4,0)</f>
        <v>391</v>
      </c>
      <c r="Y4" s="126">
        <f>W4+X4</f>
        <v>1607</v>
      </c>
      <c r="Z4" s="143">
        <f>ROUND(Y4*S4,0)</f>
        <v>155638</v>
      </c>
      <c r="AA4" s="144">
        <f>IF(Q4="无",0,IF(Q4="地暖",0,S4))</f>
        <v>96.85</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F3装饰装修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30</v>
      </c>
      <c r="D30" s="103" t="s">
        <v>42</v>
      </c>
      <c r="E30" s="103"/>
      <c r="F30" s="104" t="str">
        <f>+D30</f>
        <v>80地砖</v>
      </c>
      <c r="G30" s="105">
        <f>S4/3*2</f>
        <v>64.5666666666667</v>
      </c>
      <c r="H30" s="105"/>
      <c r="I30" s="117" t="str">
        <f t="shared" ref="I30:I59" si="48">VLOOKUP(F30,价格表,2,0)</f>
        <v>㎡</v>
      </c>
      <c r="J30" s="104">
        <f t="shared" ref="J30:J59" si="49">VLOOKUP(F30,价格表,5,0)</f>
        <v>110</v>
      </c>
      <c r="K30" s="118">
        <f>$V$5</f>
        <v>0.9</v>
      </c>
      <c r="L30" s="104">
        <f>ROUND(IFERROR(ROUND(G30,2)*J30*K30,),0)</f>
        <v>6392</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40</v>
      </c>
      <c r="E31" s="103"/>
      <c r="F31" s="104" t="str">
        <f t="shared" ref="F31:F59" si="52">+D31</f>
        <v>60地砖</v>
      </c>
      <c r="G31" s="105">
        <f>S4-G30</f>
        <v>32.2833333333333</v>
      </c>
      <c r="H31" s="105"/>
      <c r="I31" s="117" t="str">
        <f t="shared" si="48"/>
        <v>㎡</v>
      </c>
      <c r="J31" s="104">
        <f t="shared" si="49"/>
        <v>80</v>
      </c>
      <c r="K31" s="118">
        <f t="shared" ref="K31:K59" si="53">$V$5</f>
        <v>0.9</v>
      </c>
      <c r="L31" s="104">
        <f t="shared" ref="L31:L59" si="54">ROUND(IFERROR(ROUND(G31,2)*J31*K31,),0)</f>
        <v>2324</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报告编号：康正（容城县）2024评字第7号-午方北庄村5-2</v>
      </c>
      <c r="EZ31" s="263"/>
      <c r="FA31" s="263"/>
      <c r="FB31" s="263"/>
      <c r="FC31" s="263"/>
    </row>
    <row r="32" ht="22.15" customHeight="1" spans="1:159">
      <c r="A32" s="101"/>
      <c r="B32" s="102">
        <v>3</v>
      </c>
      <c r="C32" s="103" t="s">
        <v>60</v>
      </c>
      <c r="D32" s="103" t="s">
        <v>62</v>
      </c>
      <c r="E32" s="103"/>
      <c r="F32" s="104" t="str">
        <f t="shared" si="52"/>
        <v>PVC吊顶</v>
      </c>
      <c r="G32" s="105">
        <f>S4/3+2.2*1.1</f>
        <v>34.7033333333333</v>
      </c>
      <c r="H32" s="105"/>
      <c r="I32" s="117" t="str">
        <f t="shared" si="48"/>
        <v>㎡</v>
      </c>
      <c r="J32" s="104">
        <f t="shared" si="49"/>
        <v>60</v>
      </c>
      <c r="K32" s="118">
        <f t="shared" si="53"/>
        <v>0.9</v>
      </c>
      <c r="L32" s="104">
        <f t="shared" si="54"/>
        <v>1874</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孙金会</v>
      </c>
      <c r="EX32" s="40"/>
      <c r="EY32" s="41" t="s">
        <v>942</v>
      </c>
      <c r="EZ32" s="42"/>
      <c r="FA32" s="39">
        <f>G2</f>
        <v>0</v>
      </c>
      <c r="FB32" s="43"/>
      <c r="FC32" s="40"/>
    </row>
    <row r="33" ht="21.6" customHeight="1" spans="1:159">
      <c r="A33" s="101"/>
      <c r="B33" s="102">
        <v>4</v>
      </c>
      <c r="C33" s="103" t="s">
        <v>60</v>
      </c>
      <c r="D33" s="103" t="s">
        <v>68</v>
      </c>
      <c r="E33" s="103"/>
      <c r="F33" s="104" t="str">
        <f t="shared" si="52"/>
        <v>纸面石膏板灯池吊顶</v>
      </c>
      <c r="G33" s="105">
        <f>S4/3*2</f>
        <v>64.5666666666667</v>
      </c>
      <c r="H33" s="105"/>
      <c r="I33" s="117" t="str">
        <f t="shared" si="48"/>
        <v>㎡</v>
      </c>
      <c r="J33" s="104">
        <f t="shared" si="49"/>
        <v>130</v>
      </c>
      <c r="K33" s="118">
        <f t="shared" si="53"/>
        <v>0.9</v>
      </c>
      <c r="L33" s="104">
        <f t="shared" si="54"/>
        <v>7555</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122</v>
      </c>
      <c r="D34" s="103" t="s">
        <v>128</v>
      </c>
      <c r="E34" s="103"/>
      <c r="F34" s="104" t="str">
        <f t="shared" si="52"/>
        <v>塑钢、铝合金隔断</v>
      </c>
      <c r="G34" s="105">
        <f>2.2*2.3</f>
        <v>5.06</v>
      </c>
      <c r="H34" s="105"/>
      <c r="I34" s="117" t="str">
        <f t="shared" si="48"/>
        <v>㎡</v>
      </c>
      <c r="J34" s="104">
        <f t="shared" si="49"/>
        <v>200</v>
      </c>
      <c r="K34" s="118">
        <f t="shared" si="53"/>
        <v>0.9</v>
      </c>
      <c r="L34" s="104">
        <f t="shared" si="54"/>
        <v>911</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101</v>
      </c>
      <c r="D35" s="103" t="s">
        <v>110</v>
      </c>
      <c r="E35" s="103"/>
      <c r="F35" s="104" t="str">
        <f t="shared" si="52"/>
        <v>普通内墙贴砖</v>
      </c>
      <c r="G35" s="105">
        <f>(2.2+3.5)*2*3.2-1.5</f>
        <v>34.98</v>
      </c>
      <c r="H35" s="105"/>
      <c r="I35" s="117" t="str">
        <f t="shared" si="48"/>
        <v>㎡</v>
      </c>
      <c r="J35" s="104">
        <f t="shared" si="49"/>
        <v>80</v>
      </c>
      <c r="K35" s="118">
        <f t="shared" si="53"/>
        <v>0.9</v>
      </c>
      <c r="L35" s="104">
        <f t="shared" si="54"/>
        <v>2519</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132</v>
      </c>
      <c r="D36" s="103" t="s">
        <v>136</v>
      </c>
      <c r="E36" s="103"/>
      <c r="F36" s="104" t="str">
        <f t="shared" si="52"/>
        <v>普通博古架、多宝格</v>
      </c>
      <c r="G36" s="105">
        <f>0.9*2*2.8</f>
        <v>5.04</v>
      </c>
      <c r="H36" s="105"/>
      <c r="I36" s="117" t="str">
        <f t="shared" si="48"/>
        <v>㎡</v>
      </c>
      <c r="J36" s="104">
        <f t="shared" si="49"/>
        <v>200</v>
      </c>
      <c r="K36" s="118">
        <f t="shared" si="53"/>
        <v>0.9</v>
      </c>
      <c r="L36" s="104">
        <f t="shared" si="54"/>
        <v>907</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(3.7+6.3)*3.5*2+7.4*2*3.5+4*3.5+(2.2+3.6)*3.5-2.5*1.7*3-5*1.5</f>
        <v>135.85</v>
      </c>
      <c r="H37" s="105"/>
      <c r="I37" s="117" t="str">
        <f t="shared" si="48"/>
        <v>㎡</v>
      </c>
      <c r="J37" s="104">
        <f t="shared" si="49"/>
        <v>40</v>
      </c>
      <c r="K37" s="118">
        <f t="shared" si="53"/>
        <v>0.9</v>
      </c>
      <c r="L37" s="104">
        <f t="shared" si="54"/>
        <v>4891</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85</v>
      </c>
      <c r="E38" s="103"/>
      <c r="F38" s="104" t="str">
        <f t="shared" si="52"/>
        <v>大理石窗台</v>
      </c>
      <c r="G38" s="105">
        <f>2.8*2</f>
        <v>5.6</v>
      </c>
      <c r="H38" s="105"/>
      <c r="I38" s="117" t="str">
        <f t="shared" si="48"/>
        <v>m</v>
      </c>
      <c r="J38" s="104">
        <f t="shared" si="49"/>
        <v>120</v>
      </c>
      <c r="K38" s="118">
        <f t="shared" si="53"/>
        <v>0.9</v>
      </c>
      <c r="L38" s="104">
        <f t="shared" si="54"/>
        <v>605</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4.14</v>
      </c>
      <c r="BI38" s="172" t="str">
        <f t="shared" ref="BI38:BI51" si="67">I186</f>
        <v>㎡</v>
      </c>
      <c r="BJ38" s="172">
        <f ca="1" t="shared" ref="BJ38:BJ51" si="68">L186</f>
        <v>745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2.5*2+1.7*4+3*2+2.8+2.5*2+2</f>
        <v>27.6</v>
      </c>
      <c r="H39" s="105"/>
      <c r="I39" s="117" t="str">
        <f t="shared" si="48"/>
        <v>m</v>
      </c>
      <c r="J39" s="104">
        <f t="shared" si="49"/>
        <v>60</v>
      </c>
      <c r="K39" s="118">
        <f t="shared" si="53"/>
        <v>0.9</v>
      </c>
      <c r="L39" s="104">
        <f t="shared" si="54"/>
        <v>1490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27.1</v>
      </c>
      <c r="BI39" s="172" t="str">
        <f t="shared" si="67"/>
        <v>㎡</v>
      </c>
      <c r="BJ39" s="172">
        <f ca="1" t="shared" si="68"/>
        <v>3794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87</v>
      </c>
      <c r="E40" s="103"/>
      <c r="F40" s="104" t="str">
        <f t="shared" si="52"/>
        <v>普通标准门（套装门(钢木门、生态门)）</v>
      </c>
      <c r="G40" s="105">
        <v>2</v>
      </c>
      <c r="H40" s="105"/>
      <c r="I40" s="117" t="str">
        <f t="shared" si="48"/>
        <v>个</v>
      </c>
      <c r="J40" s="104">
        <f t="shared" si="49"/>
        <v>500</v>
      </c>
      <c r="K40" s="118">
        <f t="shared" si="53"/>
        <v>0.9</v>
      </c>
      <c r="L40" s="104">
        <f t="shared" si="54"/>
        <v>900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广场砖、彩砖地面</v>
      </c>
      <c r="BH40" s="220">
        <f t="shared" si="69"/>
        <v>119.58</v>
      </c>
      <c r="BI40" s="172" t="str">
        <f t="shared" si="67"/>
        <v>㎡</v>
      </c>
      <c r="BJ40" s="172">
        <f ca="1" t="shared" si="68"/>
        <v>7175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86</v>
      </c>
      <c r="E41" s="103"/>
      <c r="F41" s="104" t="str">
        <f t="shared" si="52"/>
        <v>钛镁合金、不锈钢</v>
      </c>
      <c r="G41" s="105">
        <v>1</v>
      </c>
      <c r="H41" s="105"/>
      <c r="I41" s="117" t="str">
        <f t="shared" si="48"/>
        <v>个</v>
      </c>
      <c r="J41" s="104">
        <f t="shared" si="49"/>
        <v>400</v>
      </c>
      <c r="K41" s="118">
        <f t="shared" si="53"/>
        <v>0.9</v>
      </c>
      <c r="L41" s="104">
        <f t="shared" si="54"/>
        <v>360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167</v>
      </c>
      <c r="D42" s="103" t="s">
        <v>176</v>
      </c>
      <c r="E42" s="103"/>
      <c r="F42" s="104" t="str">
        <f t="shared" si="52"/>
        <v>普通带柜洗面台</v>
      </c>
      <c r="G42" s="105">
        <v>1</v>
      </c>
      <c r="H42" s="105"/>
      <c r="I42" s="117" t="str">
        <f t="shared" si="48"/>
        <v>个</v>
      </c>
      <c r="J42" s="104">
        <f t="shared" si="49"/>
        <v>700</v>
      </c>
      <c r="K42" s="118">
        <f t="shared" si="53"/>
        <v>0.9</v>
      </c>
      <c r="L42" s="104">
        <f t="shared" si="54"/>
        <v>630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167</v>
      </c>
      <c r="D43" s="103" t="s">
        <v>179</v>
      </c>
      <c r="E43" s="103"/>
      <c r="F43" s="104" t="str">
        <f t="shared" si="52"/>
        <v>水池（水泥、水磨石、陶瓷水池）</v>
      </c>
      <c r="G43" s="105">
        <v>1</v>
      </c>
      <c r="H43" s="105"/>
      <c r="I43" s="117" t="str">
        <f t="shared" si="48"/>
        <v>个</v>
      </c>
      <c r="J43" s="104">
        <f t="shared" si="49"/>
        <v>80</v>
      </c>
      <c r="K43" s="118">
        <f t="shared" si="53"/>
        <v>0.9</v>
      </c>
      <c r="L43" s="104">
        <f t="shared" si="54"/>
        <v>72</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3</v>
      </c>
      <c r="BI43" s="172" t="str">
        <f t="shared" si="67"/>
        <v>台</v>
      </c>
      <c r="BJ43" s="172">
        <f ca="1" t="shared" si="68"/>
        <v>1200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t="s">
        <v>10</v>
      </c>
      <c r="D44" s="103" t="s">
        <v>15</v>
      </c>
      <c r="E44" s="103"/>
      <c r="F44" s="104" t="str">
        <f t="shared" si="52"/>
        <v>外墙普通贴砖</v>
      </c>
      <c r="G44" s="105">
        <f>11.3*4.2-2.5*1.7*3+1.2*4.2</f>
        <v>39.75</v>
      </c>
      <c r="H44" s="105"/>
      <c r="I44" s="117" t="str">
        <f t="shared" si="48"/>
        <v>㎡</v>
      </c>
      <c r="J44" s="104">
        <f t="shared" si="49"/>
        <v>85</v>
      </c>
      <c r="K44" s="118">
        <f t="shared" si="53"/>
        <v>0.9</v>
      </c>
      <c r="L44" s="104">
        <f t="shared" si="54"/>
        <v>3041</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监控摄像头</v>
      </c>
      <c r="BH44" s="220">
        <f t="shared" si="69"/>
        <v>4</v>
      </c>
      <c r="BI44" s="172" t="str">
        <f t="shared" si="67"/>
        <v>个</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t="s">
        <v>80</v>
      </c>
      <c r="D45" s="103" t="s">
        <v>95</v>
      </c>
      <c r="E45" s="103"/>
      <c r="F45" s="104" t="str">
        <f t="shared" si="52"/>
        <v>窗帘附件</v>
      </c>
      <c r="G45" s="105">
        <v>5</v>
      </c>
      <c r="H45" s="105"/>
      <c r="I45" s="117" t="str">
        <f t="shared" si="48"/>
        <v>套</v>
      </c>
      <c r="J45" s="104">
        <f t="shared" si="49"/>
        <v>200</v>
      </c>
      <c r="K45" s="118">
        <f t="shared" si="53"/>
        <v>0.9</v>
      </c>
      <c r="L45" s="104">
        <f t="shared" si="54"/>
        <v>900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台阶</v>
      </c>
      <c r="BH45" s="220">
        <f t="shared" si="69"/>
        <v>1.65</v>
      </c>
      <c r="BI45" s="172" t="str">
        <f t="shared" si="67"/>
        <v>㎡</v>
      </c>
      <c r="BJ45" s="172">
        <f ca="1" t="shared" si="68"/>
        <v>743</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t="s">
        <v>145</v>
      </c>
      <c r="D46" s="103" t="s">
        <v>161</v>
      </c>
      <c r="E46" s="103"/>
      <c r="F46" s="104" t="str">
        <f t="shared" si="52"/>
        <v>彩钢板、镀锌板雨罩</v>
      </c>
      <c r="G46" s="105">
        <v>3</v>
      </c>
      <c r="H46" s="105"/>
      <c r="I46" s="117" t="str">
        <f t="shared" si="48"/>
        <v>㎡</v>
      </c>
      <c r="J46" s="104">
        <f t="shared" si="49"/>
        <v>60</v>
      </c>
      <c r="K46" s="118">
        <f t="shared" si="53"/>
        <v>0.9</v>
      </c>
      <c r="L46" s="104">
        <f t="shared" si="54"/>
        <v>162</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渗水井</v>
      </c>
      <c r="BH46" s="220">
        <f t="shared" si="69"/>
        <v>2</v>
      </c>
      <c r="BI46" s="172" t="str">
        <f t="shared" si="67"/>
        <v>个</v>
      </c>
      <c r="BJ46" s="172">
        <f ca="1" t="shared" si="68"/>
        <v>1200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4.14</v>
      </c>
      <c r="EX46" s="58" t="str">
        <f ca="1">IFERROR(VLOOKUP(FE46,$BD$38:$BJ$92,6,0),"")</f>
        <v>㎡</v>
      </c>
      <c r="EY46" s="59">
        <f ca="1">IF(EV46="","",SUMIF($BG$38:$BG$107,EV46,$BJ$38:$BJ$107))</f>
        <v>745</v>
      </c>
      <c r="EZ46" s="59" t="str">
        <f ca="1">IFERROR(VLOOKUP(FF46,$BD$38:$BJ$92,4,0),"")</f>
        <v>广场砖、彩砖地面</v>
      </c>
      <c r="FA46" s="58">
        <f ca="1">IF(EZ46="","",SUMIF($BG$38:$BG$107,EZ46,$BH$38:$BH$107))</f>
        <v>119.58</v>
      </c>
      <c r="FB46" s="58" t="str">
        <f ca="1">IFERROR(VLOOKUP(FF46,$BD$38:$BJ$92,6,0),"")</f>
        <v>㎡</v>
      </c>
      <c r="FC46" s="59">
        <f ca="1">IF(EZ46="","",SUMIF($BG$38:$BG$107,EZ46,$BJ$38:$BJ$107))</f>
        <v>7175</v>
      </c>
      <c r="FE46" s="274">
        <v>1</v>
      </c>
      <c r="FF46" s="274">
        <v>2</v>
      </c>
    </row>
    <row r="47" ht="20.25" customHeight="1" spans="1:162">
      <c r="A47" s="101"/>
      <c r="B47" s="102">
        <v>18</v>
      </c>
      <c r="C47" s="103" t="s">
        <v>101</v>
      </c>
      <c r="D47" s="103" t="s">
        <v>116</v>
      </c>
      <c r="E47" s="103"/>
      <c r="F47" s="104" t="str">
        <f t="shared" si="52"/>
        <v>普通影视墙</v>
      </c>
      <c r="G47" s="105">
        <f>4*3.3</f>
        <v>13.2</v>
      </c>
      <c r="H47" s="105"/>
      <c r="I47" s="117" t="str">
        <f t="shared" si="48"/>
        <v>㎡</v>
      </c>
      <c r="J47" s="104">
        <f t="shared" si="49"/>
        <v>200</v>
      </c>
      <c r="K47" s="118">
        <f t="shared" si="53"/>
        <v>0.9</v>
      </c>
      <c r="L47" s="104">
        <f t="shared" si="54"/>
        <v>2376</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火炕</v>
      </c>
      <c r="BH47" s="220">
        <f t="shared" si="69"/>
        <v>1</v>
      </c>
      <c r="BI47" s="172" t="str">
        <f t="shared" si="67"/>
        <v>个</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1</v>
      </c>
      <c r="FB47" s="58" t="str">
        <f ca="1">IFERROR(VLOOKUP(FF47,$BD$38:$BJ$92,6,0),"")</f>
        <v>台</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化粪池</v>
      </c>
      <c r="BH48" s="220">
        <f t="shared" si="69"/>
        <v>1</v>
      </c>
      <c r="BI48" s="172" t="str">
        <f t="shared" si="67"/>
        <v>个</v>
      </c>
      <c r="BJ48" s="172">
        <f ca="1" t="shared" si="68"/>
        <v>400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监控摄像头</v>
      </c>
      <c r="FA48" s="58">
        <f ca="1">IF(EZ48="","",SUMIF($BG$38:$BG$107,EZ48,$BH$38:$BH$107))</f>
        <v>4</v>
      </c>
      <c r="FB48" s="58" t="str">
        <f ca="1">IFERROR(VLOOKUP(FF48,$BD$38:$BJ$92,6,0),"")</f>
        <v>个</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贴砖平台</v>
      </c>
      <c r="BH49" s="220">
        <f t="shared" si="69"/>
        <v>27.12</v>
      </c>
      <c r="BI49" s="172" t="str">
        <f t="shared" si="67"/>
        <v>㎡</v>
      </c>
      <c r="BJ49" s="172">
        <f ca="1" t="shared" si="68"/>
        <v>5424</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1.65</v>
      </c>
      <c r="EX49" s="58" t="str">
        <f ca="1">IFERROR(VLOOKUP(FE49,$BD$38:$BJ$92,6,0),"")</f>
        <v>㎡</v>
      </c>
      <c r="EY49" s="59">
        <f ca="1">IF(EV49="","",SUMIF($BG$38:$BG$107,EV49,$BJ$38:$BJ$107))</f>
        <v>743</v>
      </c>
      <c r="EZ49" s="59" t="str">
        <f ca="1">IFERROR(VLOOKUP(FF49,$BD$38:$BJ$92,4,0),"")</f>
        <v>渗水井</v>
      </c>
      <c r="FA49" s="58">
        <f ca="1">IF(EZ49="","",SUMIF($BG$38:$BG$107,EZ49,$BH$38:$BH$107))</f>
        <v>2</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塑料水箱</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37909</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贴砖平台</v>
      </c>
      <c r="EW60" s="58">
        <f ca="1" t="shared" ref="EW60:EW71" si="76">IF(EV60="","",SUMIF($BG$38:$BG$107,EV60,$BH$38:$BH$107))</f>
        <v>27.12</v>
      </c>
      <c r="EX60" s="58" t="str">
        <f ca="1" t="shared" ref="EX60:EX71" si="77">IFERROR(VLOOKUP(FE60,$BD$38:$BJ$92,6,0),"")</f>
        <v>㎡</v>
      </c>
      <c r="EY60" s="59">
        <f ca="1" t="shared" ref="EY60:EY71" si="78">IF(EV60="","",SUMIF($BG$38:$BG$107,EV60,$BJ$38:$BJ$107))</f>
        <v>5424</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塑料水箱</v>
      </c>
      <c r="EW61" s="58">
        <f ca="1" t="shared" si="76"/>
        <v>1</v>
      </c>
      <c r="EX61" s="58" t="str">
        <f ca="1" t="shared" si="77"/>
        <v>个</v>
      </c>
      <c r="EY61" s="59">
        <f ca="1" t="shared" si="78"/>
        <v>400</v>
      </c>
      <c r="EZ61" s="59" t="str">
        <f ca="1" t="shared" si="79"/>
        <v>P3</v>
      </c>
      <c r="FA61" s="58">
        <f ca="1" t="shared" si="80"/>
        <v>72.38</v>
      </c>
      <c r="FB61" s="58" t="str">
        <f ca="1" t="shared" si="81"/>
        <v>㎡</v>
      </c>
      <c r="FC61" s="59">
        <f ca="1" t="shared" si="82"/>
        <v>4343</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厕所</v>
      </c>
      <c r="EW62" s="58">
        <f ca="1" t="shared" si="76"/>
        <v>1</v>
      </c>
      <c r="EX62" s="58" t="str">
        <f ca="1" t="shared" si="77"/>
        <v>个</v>
      </c>
      <c r="EY62" s="59">
        <f ca="1" t="shared" si="78"/>
        <v>1389</v>
      </c>
      <c r="EZ62" s="59" t="str">
        <f ca="1" t="shared" si="79"/>
        <v>宽带</v>
      </c>
      <c r="FA62" s="58">
        <f ca="1" t="shared" si="80"/>
        <v>1</v>
      </c>
      <c r="FB62" s="58" t="str">
        <f ca="1" t="shared" si="81"/>
        <v>条</v>
      </c>
      <c r="FC62" s="59">
        <f ca="1" t="shared" si="82"/>
        <v>100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砖墙</v>
      </c>
      <c r="EW63" s="58">
        <f ca="1" t="shared" si="76"/>
        <v>33.7</v>
      </c>
      <c r="EX63" s="58" t="str">
        <f ca="1" t="shared" si="77"/>
        <v>㎡</v>
      </c>
      <c r="EY63" s="59">
        <f ca="1" t="shared" si="78"/>
        <v>4982</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35401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11533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35401</v>
      </c>
      <c r="EY72" s="61"/>
      <c r="EZ72" s="63" t="s">
        <v>961</v>
      </c>
      <c r="FA72" s="64" t="str">
        <f ca="1">TEXT(EX72,"[DBnum2]")&amp;"元整"</f>
        <v>叁万伍仟肆佰零壹元整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14</v>
      </c>
      <c r="BE73" s="172">
        <f>IF(BJ73=0,0,IF(COUNTIF($BG73:$BG$107,BG73)&lt;2,1,0))</f>
        <v>1</v>
      </c>
      <c r="BF73" s="172">
        <v>36</v>
      </c>
      <c r="BG73" s="172" t="str">
        <f>R187</f>
        <v>P3</v>
      </c>
      <c r="BH73" s="220">
        <f t="shared" ref="BH73:BH104" si="93">ROUND(T187,2)</f>
        <v>72.38</v>
      </c>
      <c r="BI73" s="172" t="str">
        <f>U187</f>
        <v>㎡</v>
      </c>
      <c r="BJ73" s="172">
        <f>X187</f>
        <v>4343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15</v>
      </c>
      <c r="BE74" s="172">
        <f>IF(BJ74=0,0,IF(COUNTIF($BG74:$BG$107,BG74)&lt;2,1,0))</f>
        <v>1</v>
      </c>
      <c r="BF74" s="172">
        <v>37</v>
      </c>
      <c r="BG74" s="172" t="str">
        <f t="shared" ref="BG74:BG104" si="94">R188</f>
        <v>厕所</v>
      </c>
      <c r="BH74" s="220">
        <f t="shared" si="93"/>
        <v>1</v>
      </c>
      <c r="BI74" s="172" t="str">
        <f t="shared" ref="BI74:BI104" si="95">U188</f>
        <v>个</v>
      </c>
      <c r="BJ74" s="172">
        <f t="shared" ref="BJ74:BJ104" si="96">X188</f>
        <v>1389</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16</v>
      </c>
      <c r="BE75" s="172">
        <f ca="1">IF(BJ75=0,0,IF(COUNTIF($BG75:$BG$107,BG75)&lt;2,1,0))</f>
        <v>1</v>
      </c>
      <c r="BF75" s="172">
        <v>38</v>
      </c>
      <c r="BG75" s="172" t="str">
        <f t="shared" si="94"/>
        <v>宽带</v>
      </c>
      <c r="BH75" s="220">
        <f t="shared" si="93"/>
        <v>1</v>
      </c>
      <c r="BI75" s="172" t="str">
        <f t="shared" si="95"/>
        <v>条</v>
      </c>
      <c r="BJ75" s="172">
        <f ca="1" t="shared" si="96"/>
        <v>100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17</v>
      </c>
      <c r="BE77" s="172">
        <f ca="1">IF(BJ77=0,0,IF(COUNTIF($BG77:$BG$107,BG77)&lt;2,1,0))</f>
        <v>1</v>
      </c>
      <c r="BF77" s="172">
        <v>40</v>
      </c>
      <c r="BG77" s="172" t="str">
        <f t="shared" si="94"/>
        <v>砖墙</v>
      </c>
      <c r="BH77" s="220">
        <f t="shared" si="93"/>
        <v>6.6</v>
      </c>
      <c r="BI77" s="172" t="str">
        <f t="shared" si="95"/>
        <v>㎡</v>
      </c>
      <c r="BJ77" s="172">
        <f ca="1" t="shared" si="96"/>
        <v>1188</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孙金会</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35401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叁万伍仟肆佰零壹元整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212</v>
      </c>
      <c r="F186" s="147" t="str">
        <f t="shared" ref="F186:F213" si="141">D186</f>
        <v>大门</v>
      </c>
      <c r="G186" s="300">
        <f>1.8*2.3</f>
        <v>4.14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745</v>
      </c>
      <c r="M186" s="110"/>
      <c r="N186" s="102">
        <v>35</v>
      </c>
      <c r="O186" s="103"/>
      <c r="P186" s="103"/>
      <c r="Q186" s="299"/>
      <c r="R186" s="309"/>
      <c r="S186" s="310"/>
      <c r="T186" s="303"/>
      <c r="U186" s="311"/>
      <c r="V186" s="312"/>
      <c r="W186" s="307">
        <v>1</v>
      </c>
      <c r="X186" s="312">
        <f>ROUND(11.3*2.4*90+60*T186+8*3.8*200+(11.3-8)*3.8*90+((1.6+2.7)*3.8-1.5)*100+400,0)</f>
        <v>11533</v>
      </c>
    </row>
    <row r="187" ht="18" customHeight="1" spans="1:24">
      <c r="A187" s="110"/>
      <c r="B187" s="102">
        <v>2</v>
      </c>
      <c r="C187" s="103" t="s">
        <v>29</v>
      </c>
      <c r="D187" s="103" t="s">
        <v>206</v>
      </c>
      <c r="E187" s="299" t="s">
        <v>218</v>
      </c>
      <c r="F187" s="147" t="str">
        <f t="shared" si="141"/>
        <v>砖墙</v>
      </c>
      <c r="G187" s="300">
        <f>2.6*11.75-1.5*2.3</f>
        <v>27.1</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3794</v>
      </c>
      <c r="M187" s="110"/>
      <c r="N187" s="102">
        <v>36</v>
      </c>
      <c r="O187" s="103"/>
      <c r="P187" s="103"/>
      <c r="Q187" s="299"/>
      <c r="R187" s="309" t="s">
        <v>1015</v>
      </c>
      <c r="S187" s="310"/>
      <c r="T187" s="105">
        <v>72.38</v>
      </c>
      <c r="U187" s="311" t="s">
        <v>12</v>
      </c>
      <c r="V187" s="312">
        <v>60</v>
      </c>
      <c r="W187" s="307">
        <v>1</v>
      </c>
      <c r="X187" s="312">
        <f t="shared" ref="X187:X218" si="143">ROUND(IFERROR(ROUND(T187,2)*V187*W187,),0)</f>
        <v>4343</v>
      </c>
    </row>
    <row r="188" ht="18" customHeight="1" spans="1:24">
      <c r="A188" s="110"/>
      <c r="B188" s="102">
        <v>3</v>
      </c>
      <c r="C188" s="103" t="s">
        <v>32</v>
      </c>
      <c r="D188" s="103" t="s">
        <v>245</v>
      </c>
      <c r="E188" s="299"/>
      <c r="F188" s="147" t="str">
        <f t="shared" si="141"/>
        <v>广场砖、彩砖地面</v>
      </c>
      <c r="G188" s="300">
        <f>11.75*10.7-3*0.55-1.55*2.9</f>
        <v>119.58</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7175</v>
      </c>
      <c r="M188" s="110"/>
      <c r="N188" s="102">
        <v>37</v>
      </c>
      <c r="O188" s="103"/>
      <c r="P188" s="103"/>
      <c r="Q188" s="299"/>
      <c r="R188" s="309" t="s">
        <v>270</v>
      </c>
      <c r="S188" s="310"/>
      <c r="T188" s="105">
        <v>1</v>
      </c>
      <c r="U188" s="311" t="s">
        <v>83</v>
      </c>
      <c r="V188" s="312">
        <f ca="1">IF(Q188="",VLOOKUP(R188,价格表,5,0),VLOOKUP(Q188,INDIRECT("价格引用表!K"&amp;MATCH(R188,价格引用表!H:H,0)&amp;":L1200"),2,0))</f>
        <v>315</v>
      </c>
      <c r="W188" s="307">
        <v>1</v>
      </c>
      <c r="X188" s="312">
        <f>ROUND((1.55+2.5+0.9)*1.9*60+1.55*2.9*50+300*2,0)</f>
        <v>1389</v>
      </c>
    </row>
    <row r="189" ht="18" customHeight="1" spans="1:24">
      <c r="A189" s="110"/>
      <c r="B189" s="102">
        <v>4</v>
      </c>
      <c r="C189" s="103" t="s">
        <v>32</v>
      </c>
      <c r="D189" s="103" t="s">
        <v>235</v>
      </c>
      <c r="E189" s="299"/>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t="s">
        <v>329</v>
      </c>
      <c r="S189" s="310"/>
      <c r="T189" s="105">
        <v>1</v>
      </c>
      <c r="U189" s="311" t="str">
        <f>IFERROR(IF(Q189="",VLOOKUP(R189,价格表,2,0),(VLOOKUP(Q189,IF({1,0},价格引用表!K:K,价格引用表!I:I),2,0))),"")</f>
        <v>条</v>
      </c>
      <c r="V189" s="312">
        <f ca="1">IF(Q189="",VLOOKUP(R189,价格表,5,0),VLOOKUP(Q189,INDIRECT("价格引用表!K"&amp;MATCH(R189,价格引用表!H:H,0)&amp;":L1200"),2,0))</f>
        <v>100</v>
      </c>
      <c r="W189" s="307">
        <v>1</v>
      </c>
      <c r="X189" s="312">
        <f ca="1" t="shared" si="143"/>
        <v>100</v>
      </c>
    </row>
    <row r="190" ht="18" customHeight="1" spans="1:24">
      <c r="A190" s="110"/>
      <c r="B190" s="102">
        <v>5</v>
      </c>
      <c r="C190" s="103" t="s">
        <v>32</v>
      </c>
      <c r="D190" s="103" t="s">
        <v>324</v>
      </c>
      <c r="E190" s="299"/>
      <c r="F190" s="147" t="str">
        <f t="shared" si="141"/>
        <v>太阳能</v>
      </c>
      <c r="G190" s="302">
        <v>1</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1000</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322</v>
      </c>
      <c r="E191" s="299"/>
      <c r="F191" s="147" t="str">
        <f t="shared" si="141"/>
        <v>空调</v>
      </c>
      <c r="G191" s="302">
        <v>3</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1200</v>
      </c>
      <c r="M191" s="110"/>
      <c r="N191" s="102">
        <v>40</v>
      </c>
      <c r="O191" s="103" t="s">
        <v>29</v>
      </c>
      <c r="P191" s="103" t="s">
        <v>206</v>
      </c>
      <c r="Q191" s="299" t="s">
        <v>224</v>
      </c>
      <c r="R191" s="309" t="str">
        <f t="shared" ref="R191" si="145">P191</f>
        <v>砖墙</v>
      </c>
      <c r="S191" s="310"/>
      <c r="T191" s="105">
        <f>2.2*3</f>
        <v>6.6</v>
      </c>
      <c r="U191" s="311" t="str">
        <f>IFERROR(IF(Q191="",VLOOKUP(R191,价格表,2,0),(VLOOKUP(Q191,IF({1,0},价格引用表!K:K,价格引用表!I:I),2,0))),"")</f>
        <v>㎡</v>
      </c>
      <c r="V191" s="312">
        <f ca="1">IF(Q191="",VLOOKUP(R191,价格表,5,0),VLOOKUP(Q191,INDIRECT("价格引用表!K"&amp;MATCH(R191,价格引用表!H:H,0)&amp;":L1200"),2,0))</f>
        <v>180</v>
      </c>
      <c r="W191" s="307">
        <v>1</v>
      </c>
      <c r="X191" s="312">
        <f ca="1" t="shared" si="143"/>
        <v>1188</v>
      </c>
    </row>
    <row r="192" ht="18" customHeight="1" spans="1:24">
      <c r="A192" s="110"/>
      <c r="B192" s="102">
        <v>7</v>
      </c>
      <c r="C192" s="103" t="s">
        <v>32</v>
      </c>
      <c r="D192" s="103" t="s">
        <v>336</v>
      </c>
      <c r="E192" s="299"/>
      <c r="F192" s="147" t="str">
        <f t="shared" si="141"/>
        <v>监控摄像头</v>
      </c>
      <c r="G192" s="302">
        <v>4</v>
      </c>
      <c r="H192" s="303"/>
      <c r="I192" s="91" t="str">
        <f>IFERROR(IF(E192="",VLOOKUP(F192,价格表,2,0),(VLOOKUP(E192,IF({1,0},价格引用表!K:K,价格引用表!I:I),2,0))),"")</f>
        <v>个</v>
      </c>
      <c r="J192" s="147">
        <f ca="1">IF(E192="",VLOOKUP(F192,价格表,5,0),VLOOKUP(E192,INDIRECT("价格引用表!K"&amp;MATCH(D192,价格引用表!H:H,0)&amp;":L1200"),2,0))</f>
        <v>200</v>
      </c>
      <c r="K192" s="307">
        <v>1</v>
      </c>
      <c r="L192" s="147">
        <f ca="1" t="shared" si="142"/>
        <v>800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289</v>
      </c>
      <c r="E193" s="299" t="s">
        <v>340</v>
      </c>
      <c r="F193" s="147" t="str">
        <f t="shared" si="141"/>
        <v>台阶</v>
      </c>
      <c r="G193" s="302">
        <f>3*0.55</f>
        <v>1.65</v>
      </c>
      <c r="H193" s="303"/>
      <c r="I193" s="91" t="str">
        <f>IFERROR(IF(E193="",VLOOKUP(F193,价格表,2,0),(VLOOKUP(E193,IF({1,0},价格引用表!K:K,价格引用表!I:I),2,0))),"")</f>
        <v>㎡</v>
      </c>
      <c r="J193" s="147">
        <f ca="1">IF(E193="",VLOOKUP(F193,价格表,5,0),VLOOKUP(E193,INDIRECT("价格引用表!K"&amp;MATCH(D193,价格引用表!H:H,0)&amp;":L1200"),2,0))</f>
        <v>450</v>
      </c>
      <c r="K193" s="307">
        <v>1</v>
      </c>
      <c r="L193" s="147">
        <f ca="1" t="shared" si="142"/>
        <v>743</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280</v>
      </c>
      <c r="E194" s="299"/>
      <c r="F194" s="147" t="str">
        <f t="shared" si="141"/>
        <v>渗水井</v>
      </c>
      <c r="G194" s="302">
        <v>2</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1200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307</v>
      </c>
      <c r="E195" s="299"/>
      <c r="F195" s="147" t="str">
        <f t="shared" si="141"/>
        <v>火炕</v>
      </c>
      <c r="G195" s="300">
        <v>1</v>
      </c>
      <c r="H195" s="301"/>
      <c r="I195" s="91" t="str">
        <f>IFERROR(IF(E195="",VLOOKUP(F195,价格表,2,0),(VLOOKUP(E195,IF({1,0},价格引用表!K:K,价格引用表!I:I),2,0))),"")</f>
        <v>个</v>
      </c>
      <c r="J195" s="147">
        <f ca="1">IF(E195="",VLOOKUP(F195,价格表,5,0),VLOOKUP(E195,INDIRECT("价格引用表!K"&amp;MATCH(D195,价格引用表!H:H,0)&amp;":L1200"),2,0))</f>
        <v>1000</v>
      </c>
      <c r="K195" s="307">
        <v>1</v>
      </c>
      <c r="L195" s="147">
        <f ca="1" t="shared" si="142"/>
        <v>1000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283</v>
      </c>
      <c r="E196" s="299"/>
      <c r="F196" s="147" t="str">
        <f t="shared" si="141"/>
        <v>化粪池</v>
      </c>
      <c r="G196" s="302">
        <v>1</v>
      </c>
      <c r="H196" s="303"/>
      <c r="I196" s="91" t="str">
        <f>IFERROR(IF(E196="",VLOOKUP(F196,价格表,2,0),(VLOOKUP(E196,IF({1,0},价格引用表!K:K,价格引用表!I:I),2,0))),"")</f>
        <v>个</v>
      </c>
      <c r="J196" s="147">
        <f ca="1">IF(E196="",VLOOKUP(F196,价格表,5,0),VLOOKUP(E196,INDIRECT("价格引用表!K"&amp;MATCH(D196,价格引用表!H:H,0)&amp;":L1200"),2,0))</f>
        <v>400</v>
      </c>
      <c r="K196" s="307">
        <v>1</v>
      </c>
      <c r="L196" s="147">
        <f ca="1" t="shared" si="142"/>
        <v>400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287</v>
      </c>
      <c r="E197" s="299"/>
      <c r="F197" s="147" t="str">
        <f t="shared" si="141"/>
        <v>贴砖平台</v>
      </c>
      <c r="G197" s="302">
        <f>11.3*2.4</f>
        <v>27.12</v>
      </c>
      <c r="H197" s="303"/>
      <c r="I197" s="91" t="str">
        <f>IFERROR(IF(E197="",VLOOKUP(F197,价格表,2,0),(VLOOKUP(E197,IF({1,0},价格引用表!K:K,价格引用表!I:I),2,0))),"")</f>
        <v>㎡</v>
      </c>
      <c r="J197" s="147">
        <f ca="1">IF(E197="",VLOOKUP(F197,价格表,5,0),VLOOKUP(E197,INDIRECT("价格引用表!K"&amp;MATCH(D197,价格引用表!H:H,0)&amp;":L1200"),2,0))</f>
        <v>200</v>
      </c>
      <c r="K197" s="307">
        <v>1</v>
      </c>
      <c r="L197" s="147">
        <f ca="1" t="shared" si="142"/>
        <v>5424</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312</v>
      </c>
      <c r="E199" s="299"/>
      <c r="F199" s="147" t="str">
        <f t="shared" si="141"/>
        <v>塑料水箱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46934</v>
      </c>
      <c r="W219" s="329"/>
      <c r="X219" s="328"/>
    </row>
    <row r="220" ht="42" customHeight="1" spans="1:24">
      <c r="A220" s="404" t="s">
        <v>1016</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1017</v>
      </c>
      <c r="S220" s="320"/>
      <c r="T220" s="320"/>
      <c r="U220" s="316">
        <f ca="1">V219</f>
        <v>46934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K9" sqref="K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0201015-01-05-0004</v>
      </c>
      <c r="C3" s="36"/>
      <c r="D3" s="36"/>
      <c r="E3" s="37" t="str">
        <f>输机表!U2&amp;输机表!Y2</f>
        <v>康正（容城县）2024评字第7号-午方北庄村5-2</v>
      </c>
      <c r="F3" s="37"/>
      <c r="G3" s="37"/>
      <c r="H3" s="37"/>
    </row>
    <row r="4" ht="16.5" customHeight="1" spans="1:8">
      <c r="A4" s="38" t="s">
        <v>941</v>
      </c>
      <c r="B4" s="39" t="str">
        <f>输机表!D2</f>
        <v>孙金会</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1021</v>
      </c>
      <c r="O6" t="s">
        <v>1022</v>
      </c>
      <c r="P6" t="s">
        <v>1023</v>
      </c>
    </row>
    <row r="7" ht="19.5" customHeight="1" spans="1:18">
      <c r="A7" s="50" t="str">
        <f>IF(COUNTIF(输机表!$C$4:$C$27,K7&amp;"*")&gt;0,K7,IFERROR(VLOOKUP(K7,房体结构,1,0),""))</f>
        <v>F3</v>
      </c>
      <c r="B7" s="51">
        <f ca="1">IF(COUNTIF(输机表!$C$4:$C$27,K7&amp;"*")=0,IFERROR(VLOOKUP(K7,房体结构,17,0),""),SUMIF(输机表!$C$4:$C$27,K7&amp;"*",输机表!$S$4:$S$7))</f>
        <v>96.85</v>
      </c>
      <c r="C7" s="50">
        <f ca="1">IF(COUNTIF(输机表!$C$4:$C$27,K7&amp;"*")=0,IFERROR(VLOOKUP(K7,房体结构,23,0),""),ROUND(SUMIF(输机表!$C$4:$C$27,K7&amp;"*",输机表!$Z$4:$Z$27)/B7,0))</f>
        <v>1607</v>
      </c>
      <c r="D7" s="50">
        <f ca="1">IFERROR(ROUND(C7*B7,0),"")</f>
        <v>155638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862</v>
      </c>
      <c r="L7" s="69" t="s">
        <v>1024</v>
      </c>
      <c r="M7" s="70" t="s">
        <v>1025</v>
      </c>
      <c r="N7">
        <f ca="1">SUMIFS(B7:B11,A7:A11,"F*")+SUMIFS(F7:F11,E7:E11,"F*")</f>
        <v>96.85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952</v>
      </c>
      <c r="B12" s="48"/>
      <c r="C12" s="52">
        <f ca="1">SUM(B7:B11)+SUM(F7:F11)</f>
        <v>96.85</v>
      </c>
      <c r="D12" s="53"/>
      <c r="E12" s="54" t="s">
        <v>953</v>
      </c>
      <c r="F12" s="54"/>
      <c r="G12" s="55">
        <f ca="1">SUM(D7:D11)+SUM(H7:H11)</f>
        <v>155638</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大门</v>
      </c>
      <c r="B15" s="58">
        <f ca="1" t="shared" ref="B15:B41" si="3">IF(A15="","",SUMIF(附属物名称,A15,附属物数量))</f>
        <v>4.14</v>
      </c>
      <c r="C15" s="58" t="str">
        <f ca="1" t="shared" ref="C15:C26" si="4">IFERROR(VLOOKUP(K15,附属物位置,6,0),"")</f>
        <v>㎡</v>
      </c>
      <c r="D15" s="59">
        <f ca="1" t="shared" ref="D15:D26" si="5">IF(A15="","",SUMIF(附属物名称,A15,附属物金额))</f>
        <v>745</v>
      </c>
      <c r="E15" s="59" t="str">
        <f ca="1" t="shared" ref="E15:E26" si="6">IFERROR(VLOOKUP(L15,附属物位置,4,0),"")</f>
        <v>广场砖、彩砖地面</v>
      </c>
      <c r="F15" s="58">
        <f ca="1" t="shared" ref="F15:F40" si="7">IF(E15="","",SUMIF(附属物名称,E15,附属物数量))</f>
        <v>119.58</v>
      </c>
      <c r="G15" s="58" t="str">
        <f ca="1" t="shared" ref="G15:G26" si="8">IFERROR(VLOOKUP(L15,附属物位置,6,0),"")</f>
        <v>㎡</v>
      </c>
      <c r="H15" s="59">
        <f ca="1" t="shared" ref="H15:H26" si="9">IF(E15="","",SUMIF(附属物名称,E15,附属物金额))</f>
        <v>7175</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3</v>
      </c>
      <c r="C17" s="58" t="str">
        <f ca="1" t="shared" si="4"/>
        <v>台</v>
      </c>
      <c r="D17" s="59">
        <f ca="1" t="shared" si="5"/>
        <v>1200</v>
      </c>
      <c r="E17" s="59" t="str">
        <f ca="1" t="shared" si="6"/>
        <v>监控摄像头</v>
      </c>
      <c r="F17" s="58">
        <f ca="1" t="shared" si="7"/>
        <v>4</v>
      </c>
      <c r="G17" s="58" t="str">
        <f ca="1" t="shared" si="8"/>
        <v>个</v>
      </c>
      <c r="H17" s="59">
        <f ca="1" t="shared" si="9"/>
        <v>800</v>
      </c>
      <c r="K17" s="72">
        <v>5</v>
      </c>
      <c r="L17" s="72">
        <v>6</v>
      </c>
      <c r="M17" s="71"/>
    </row>
    <row r="18" ht="17.25" customHeight="1" spans="1:13">
      <c r="A18" s="58" t="str">
        <f ca="1" t="shared" si="2"/>
        <v>台阶</v>
      </c>
      <c r="B18" s="58">
        <f ca="1" t="shared" si="3"/>
        <v>1.65</v>
      </c>
      <c r="C18" s="58" t="str">
        <f ca="1" t="shared" si="4"/>
        <v>㎡</v>
      </c>
      <c r="D18" s="59">
        <f ca="1" t="shared" si="5"/>
        <v>743</v>
      </c>
      <c r="E18" s="59" t="str">
        <f ca="1" t="shared" si="6"/>
        <v>渗水井</v>
      </c>
      <c r="F18" s="58">
        <f ca="1" t="shared" si="7"/>
        <v>2</v>
      </c>
      <c r="G18" s="58" t="str">
        <f ca="1" t="shared" si="8"/>
        <v>个</v>
      </c>
      <c r="H18" s="59">
        <f ca="1" t="shared" si="9"/>
        <v>1200</v>
      </c>
      <c r="K18" s="72">
        <v>7</v>
      </c>
      <c r="L18" s="72">
        <v>8</v>
      </c>
      <c r="M18" s="71"/>
    </row>
    <row r="19" ht="17.25" customHeight="1" spans="1:13">
      <c r="A19" s="58" t="str">
        <f ca="1" t="shared" si="2"/>
        <v>火炕</v>
      </c>
      <c r="B19" s="58">
        <f ca="1" t="shared" si="3"/>
        <v>1</v>
      </c>
      <c r="C19" s="58" t="str">
        <f ca="1" t="shared" si="4"/>
        <v>个</v>
      </c>
      <c r="D19" s="59">
        <f ca="1" t="shared" si="5"/>
        <v>1000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贴砖平台</v>
      </c>
      <c r="B20" s="58">
        <f ca="1" t="shared" si="3"/>
        <v>27.12</v>
      </c>
      <c r="C20" s="58" t="str">
        <f ca="1" t="shared" si="4"/>
        <v>㎡</v>
      </c>
      <c r="D20" s="59">
        <f ca="1" t="shared" si="5"/>
        <v>5424</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塑料水箱</v>
      </c>
      <c r="B21" s="58">
        <f ca="1" t="shared" si="3"/>
        <v>1</v>
      </c>
      <c r="C21" s="58" t="str">
        <f ca="1" t="shared" si="4"/>
        <v>个</v>
      </c>
      <c r="D21" s="59">
        <f ca="1" t="shared" si="5"/>
        <v>400</v>
      </c>
      <c r="E21" s="59" t="str">
        <f ca="1" t="shared" si="6"/>
        <v>P3</v>
      </c>
      <c r="F21" s="58">
        <f ca="1" t="shared" si="7"/>
        <v>72.38</v>
      </c>
      <c r="G21" s="58" t="str">
        <f ca="1" t="shared" si="8"/>
        <v>㎡</v>
      </c>
      <c r="H21" s="59">
        <f ca="1" t="shared" si="9"/>
        <v>4343</v>
      </c>
      <c r="K21" s="72">
        <v>13</v>
      </c>
      <c r="L21" s="72">
        <v>14</v>
      </c>
      <c r="M21" s="71"/>
    </row>
    <row r="22" ht="17.25" customHeight="1" spans="1:13">
      <c r="A22" s="58" t="str">
        <f ca="1" t="shared" si="2"/>
        <v>厕所</v>
      </c>
      <c r="B22" s="58">
        <f ca="1" t="shared" si="3"/>
        <v>1</v>
      </c>
      <c r="C22" s="58" t="str">
        <f ca="1" t="shared" si="4"/>
        <v>个</v>
      </c>
      <c r="D22" s="59">
        <f ca="1" t="shared" si="5"/>
        <v>1389</v>
      </c>
      <c r="E22" s="59" t="str">
        <f ca="1" t="shared" si="6"/>
        <v>宽带</v>
      </c>
      <c r="F22" s="58">
        <f ca="1" t="shared" si="7"/>
        <v>1</v>
      </c>
      <c r="G22" s="58" t="str">
        <f ca="1" t="shared" si="8"/>
        <v>条</v>
      </c>
      <c r="H22" s="59">
        <f ca="1" t="shared" si="9"/>
        <v>100</v>
      </c>
      <c r="K22" s="72">
        <v>15</v>
      </c>
      <c r="L22" s="72">
        <v>16</v>
      </c>
      <c r="M22" s="71"/>
    </row>
    <row r="23" ht="17.25" customHeight="1" spans="1:13">
      <c r="A23" s="58" t="str">
        <f ca="1" t="shared" si="2"/>
        <v>砖墙</v>
      </c>
      <c r="B23" s="58">
        <f ca="1" t="shared" si="3"/>
        <v>33.7</v>
      </c>
      <c r="C23" s="58" t="str">
        <f ca="1" t="shared" si="4"/>
        <v>㎡</v>
      </c>
      <c r="D23" s="59">
        <f ca="1" t="shared" si="5"/>
        <v>4982</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35401</v>
      </c>
      <c r="H41" s="61"/>
      <c r="K41" s="72">
        <v>53</v>
      </c>
      <c r="M41" s="71"/>
    </row>
    <row r="42" ht="17.25" customHeight="1" spans="1:8">
      <c r="A42" s="60" t="s">
        <v>960</v>
      </c>
      <c r="B42" s="61"/>
      <c r="C42" s="62">
        <f ca="1">G41+G12</f>
        <v>191039</v>
      </c>
      <c r="D42" s="61"/>
      <c r="E42" s="63" t="s">
        <v>961</v>
      </c>
      <c r="F42" s="64" t="str">
        <f ca="1">TEXT(C42,"[DBnum2]")&amp;"元整"</f>
        <v>壹拾玖万壹仟零叁拾玖元整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康正（容城县）2024评字第7号-午方北庄村5-2</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1036</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孙金会</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96.85</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191039</v>
      </c>
      <c r="H26" s="15"/>
      <c r="I26" s="15"/>
      <c r="J26" s="15"/>
      <c r="K26" s="15"/>
      <c r="L26" s="15"/>
      <c r="M26" s="15"/>
      <c r="N26" s="15"/>
      <c r="O26" s="15"/>
      <c r="P26" s="15"/>
      <c r="Q26" s="15"/>
    </row>
    <row r="27" spans="1:17">
      <c r="A27" s="9" t="s">
        <v>993</v>
      </c>
      <c r="B27" s="9"/>
      <c r="C27" s="9"/>
      <c r="D27" s="9" t="str">
        <f ca="1">结果通知单!F42</f>
        <v>壹拾玖万壹仟零叁拾玖元整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1037</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1038</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1039</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2024-11-17T03:02:22Z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